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АХО\Малахова Ю.С\Договоры\Договор бытовая техника 2026-2027\"/>
    </mc:Choice>
  </mc:AlternateContent>
  <bookViews>
    <workbookView xWindow="0" yWindow="0" windowWidth="28800" windowHeight="11400"/>
  </bookViews>
  <sheets>
    <sheet name="Лист2" sheetId="2" r:id="rId1"/>
  </sheets>
  <definedNames>
    <definedName name="_xlnm.Print_Area" localSheetId="0">Лист2!$A$1:$G$72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2" l="1"/>
  <c r="G10" i="2"/>
  <c r="G38" i="2"/>
  <c r="G37" i="2"/>
  <c r="G36" i="2"/>
  <c r="G35" i="2"/>
  <c r="G34" i="2"/>
  <c r="G33" i="2"/>
  <c r="G32" i="2"/>
  <c r="G31" i="2"/>
  <c r="G30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9" i="2"/>
  <c r="G8" i="2"/>
  <c r="G54" i="2"/>
  <c r="G52" i="2"/>
  <c r="G51" i="2"/>
  <c r="G50" i="2"/>
  <c r="G49" i="2"/>
  <c r="G48" i="2"/>
  <c r="G46" i="2"/>
  <c r="G45" i="2"/>
  <c r="G44" i="2"/>
  <c r="G43" i="2"/>
  <c r="G42" i="2"/>
  <c r="G41" i="2"/>
  <c r="G40" i="2"/>
  <c r="G39" i="2"/>
  <c r="G62" i="2"/>
  <c r="G61" i="2"/>
  <c r="G60" i="2"/>
  <c r="G59" i="2"/>
  <c r="G58" i="2"/>
  <c r="G57" i="2"/>
  <c r="G56" i="2"/>
  <c r="G55" i="2"/>
  <c r="G69" i="2" l="1"/>
  <c r="G64" i="2"/>
  <c r="G65" i="2"/>
  <c r="G67" i="2"/>
  <c r="G68" i="2"/>
  <c r="G66" i="2"/>
  <c r="G6" i="2"/>
  <c r="G70" i="2" l="1"/>
</calcChain>
</file>

<file path=xl/sharedStrings.xml><?xml version="1.0" encoding="utf-8"?>
<sst xmlns="http://schemas.openxmlformats.org/spreadsheetml/2006/main" count="76" uniqueCount="74">
  <si>
    <t> Наименование (с учетом материалов)   </t>
  </si>
  <si>
    <t>Количество</t>
  </si>
  <si>
    <t xml:space="preserve">ИТОГО предельная (максимальная) стоимость договора составит (с НДС):  </t>
  </si>
  <si>
    <t>итого стоимость услуг руб. с НДС</t>
  </si>
  <si>
    <r>
      <t>Расчетная цена закупки на основе анализа стоимости за 1 ед.услуги руб. с НДС</t>
    </r>
    <r>
      <rPr>
        <b/>
        <i/>
        <sz val="11"/>
        <color rgb="FF000000"/>
        <rFont val="Times New Roman"/>
        <family val="1"/>
        <charset val="204"/>
      </rPr>
      <t xml:space="preserve"> (приложение 1 к Обоснованию НМЦ)</t>
    </r>
  </si>
  <si>
    <t>Приложение №2 к Обоснованию НМЦ</t>
  </si>
  <si>
    <t xml:space="preserve">Выезд мастера + диагностика </t>
  </si>
  <si>
    <t xml:space="preserve">Диагностика последующей техники на месте </t>
  </si>
  <si>
    <t xml:space="preserve">Ложный выезд мастера </t>
  </si>
  <si>
    <t xml:space="preserve">Заключение, акт на списание техники </t>
  </si>
  <si>
    <t xml:space="preserve">Техническое обслуживание розетки, шнура, вилки, и прочей мелкой проводки  </t>
  </si>
  <si>
    <t>Ед. изм.</t>
  </si>
  <si>
    <t xml:space="preserve"> </t>
  </si>
  <si>
    <t xml:space="preserve">Техническое обслуживание холодильников </t>
  </si>
  <si>
    <t>техническое обслуживание компрессора-мотора холодильника</t>
  </si>
  <si>
    <t>замена фильтра-осушителя</t>
  </si>
  <si>
    <t>техническое обслуживание вентилятора</t>
  </si>
  <si>
    <t>замена испарителя</t>
  </si>
  <si>
    <t>замена пускозащитного реле</t>
  </si>
  <si>
    <t>замена терморегулятора</t>
  </si>
  <si>
    <t>Датчик разморозки</t>
  </si>
  <si>
    <t>техническое обслуживание ТЭНа</t>
  </si>
  <si>
    <t>замена таймера</t>
  </si>
  <si>
    <t>устранение утечки фреона</t>
  </si>
  <si>
    <t>Замена электро-схемы</t>
  </si>
  <si>
    <t>Заправка фреона</t>
  </si>
  <si>
    <t>техническое обслуживание конденсатора</t>
  </si>
  <si>
    <t xml:space="preserve">Чистка воздухозаборной системы от засора </t>
  </si>
  <si>
    <t xml:space="preserve">Перевес дверей </t>
  </si>
  <si>
    <t>Вакуумирование системы охлаждения</t>
  </si>
  <si>
    <t>Замена лампочки</t>
  </si>
  <si>
    <t>Техническое обслуживание стиральных машин</t>
  </si>
  <si>
    <t>Замена щеток двигателя</t>
  </si>
  <si>
    <t>Замена замка дверцы (убл)</t>
  </si>
  <si>
    <t>техническое обслуживание двигателя стиральной машинки</t>
  </si>
  <si>
    <t>Замена подшипников в барабане</t>
  </si>
  <si>
    <t>Замена ремня привода</t>
  </si>
  <si>
    <t>Замена или техническое обслуживание электронной панели</t>
  </si>
  <si>
    <t xml:space="preserve">Замена датчика уровня воды </t>
  </si>
  <si>
    <t>Замена датчика температуры воды</t>
  </si>
  <si>
    <t>Замена таймера</t>
  </si>
  <si>
    <t>Замена клапана залива воды</t>
  </si>
  <si>
    <t>Замена манжеты люка</t>
  </si>
  <si>
    <t>Замена помпы</t>
  </si>
  <si>
    <t>техническое обслуживание привода барабана</t>
  </si>
  <si>
    <t>Замена электро-клапана и шланга</t>
  </si>
  <si>
    <t>Замена фильтра слива</t>
  </si>
  <si>
    <t>Подключение стиральной машинки + настройка</t>
  </si>
  <si>
    <t>Техническое обслуживание телевизоров</t>
  </si>
  <si>
    <t>Техническое обслуживание телевизора от 25” до 30”</t>
  </si>
  <si>
    <t>Техническое обслуживание телевизора от 31” до 36”</t>
  </si>
  <si>
    <t>Техническое обслуживание телевизора от 37” до 42”</t>
  </si>
  <si>
    <t>Техническое обслуживание телевизора от 43” до 49”</t>
  </si>
  <si>
    <t>Техническое обслуживание телевизора от 50”</t>
  </si>
  <si>
    <t>Техническое обслуживание СВЧ</t>
  </si>
  <si>
    <t>Замена высоковольтного предохранителя</t>
  </si>
  <si>
    <t>техническое обслуживание силового трансформатора</t>
  </si>
  <si>
    <t>техническое обслуживание магнетрона</t>
  </si>
  <si>
    <t>Замена электронного блока управления</t>
  </si>
  <si>
    <t>техническое обслуживание  двигателя поддона</t>
  </si>
  <si>
    <t>техническое обслуживание  вентилятора</t>
  </si>
  <si>
    <t>техническое обслуживание  ТЭНа гриля</t>
  </si>
  <si>
    <t>Восстановление электропроводки</t>
  </si>
  <si>
    <t>Техническое обслуживание кофемашин</t>
  </si>
  <si>
    <t>Диагностика</t>
  </si>
  <si>
    <t>Дикальцынация</t>
  </si>
  <si>
    <t>Чистка гидро-системы</t>
  </si>
  <si>
    <t>Техническое обслуживание систем кофе машины</t>
  </si>
  <si>
    <t>Техническое обслуживание корпусных деталей</t>
  </si>
  <si>
    <t>Техническое обслуживание заварного механизма</t>
  </si>
  <si>
    <t>Ориентировочное кол-во необходимых услуг в 2026-2027 гг</t>
  </si>
  <si>
    <t>Начальник ОАХО</t>
  </si>
  <si>
    <t>А.В. Богатов</t>
  </si>
  <si>
    <t>Расчет стоимости закупки
на оказание услуг по техническому обслуживанию бытовой техники на объектах Московских высоковольтных сетей на 2026 - 2027 гг.
(в целях заключения рамочного договора) 
Лот: 089-0006380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</si>
</sst>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4" fontId="4" fillId="0" borderId="1" xfId="0" applyNumberFormat="1" applyFont="1" applyFill="1" applyBorder="1" applyAlignment="1">
      <alignment horizontal="center"/>
    </xf>
    <xf numFmtId="4" fontId="4" fillId="5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tabSelected="1" topLeftCell="A49" zoomScaleNormal="100" zoomScaleSheetLayoutView="100" workbookViewId="0">
      <selection activeCell="B4" sqref="B4"/>
    </sheetView>
  </sheetViews>
  <sheetFormatPr defaultRowHeight="15" x14ac:dyDescent="0.25"/>
  <cols>
    <col min="1" max="1" width="6.85546875" style="4" customWidth="1"/>
    <col min="2" max="2" width="59.140625" style="3" customWidth="1"/>
    <col min="3" max="3" width="7" style="6" customWidth="1"/>
    <col min="4" max="4" width="9.140625" style="6" customWidth="1"/>
    <col min="5" max="5" width="20.42578125" style="6" customWidth="1"/>
    <col min="6" max="6" width="26.42578125" style="6" customWidth="1"/>
    <col min="7" max="7" width="19.85546875" style="4" customWidth="1"/>
    <col min="8" max="16384" width="9.140625" style="3"/>
  </cols>
  <sheetData>
    <row r="1" spans="1:7" x14ac:dyDescent="0.25">
      <c r="F1" s="34" t="s">
        <v>5</v>
      </c>
      <c r="G1" s="34"/>
    </row>
    <row r="2" spans="1:7" ht="27.75" customHeight="1" x14ac:dyDescent="0.25">
      <c r="F2" s="10"/>
    </row>
    <row r="3" spans="1:7" ht="79.5" customHeight="1" x14ac:dyDescent="0.25">
      <c r="A3" s="1"/>
      <c r="B3" s="32" t="s">
        <v>73</v>
      </c>
      <c r="C3" s="32"/>
      <c r="D3" s="32"/>
      <c r="E3" s="32"/>
      <c r="F3" s="32"/>
      <c r="G3" s="32"/>
    </row>
    <row r="4" spans="1:7" ht="108" customHeight="1" x14ac:dyDescent="0.25">
      <c r="A4" s="2"/>
      <c r="B4" s="2" t="s">
        <v>0</v>
      </c>
      <c r="C4" s="2" t="s">
        <v>11</v>
      </c>
      <c r="D4" s="2" t="s">
        <v>1</v>
      </c>
      <c r="E4" s="2" t="s">
        <v>70</v>
      </c>
      <c r="F4" s="2" t="s">
        <v>4</v>
      </c>
      <c r="G4" s="8" t="s">
        <v>3</v>
      </c>
    </row>
    <row r="5" spans="1:7" ht="15" customHeight="1" x14ac:dyDescent="0.25">
      <c r="A5" s="31" t="s">
        <v>12</v>
      </c>
      <c r="B5" s="31"/>
      <c r="C5" s="15"/>
      <c r="D5" s="15"/>
      <c r="E5" s="15"/>
      <c r="F5" s="16"/>
      <c r="G5" s="17"/>
    </row>
    <row r="6" spans="1:7" x14ac:dyDescent="0.25">
      <c r="A6" s="11">
        <v>1</v>
      </c>
      <c r="B6" s="22" t="s">
        <v>6</v>
      </c>
      <c r="C6" s="12"/>
      <c r="D6" s="13">
        <v>1</v>
      </c>
      <c r="E6" s="7">
        <v>30</v>
      </c>
      <c r="F6" s="29">
        <v>1576.5</v>
      </c>
      <c r="G6" s="9">
        <f t="shared" ref="G6:G68" si="0">E6*F6</f>
        <v>47295</v>
      </c>
    </row>
    <row r="7" spans="1:7" x14ac:dyDescent="0.25">
      <c r="A7" s="11">
        <v>2</v>
      </c>
      <c r="B7" s="22" t="s">
        <v>7</v>
      </c>
      <c r="C7" s="12"/>
      <c r="D7" s="13">
        <v>1</v>
      </c>
      <c r="E7" s="7">
        <v>5</v>
      </c>
      <c r="F7" s="29">
        <v>525.5</v>
      </c>
      <c r="G7" s="9">
        <f t="shared" ref="G7:G9" si="1">E7*F7</f>
        <v>2627.5</v>
      </c>
    </row>
    <row r="8" spans="1:7" x14ac:dyDescent="0.25">
      <c r="A8" s="11">
        <v>3</v>
      </c>
      <c r="B8" s="22" t="s">
        <v>8</v>
      </c>
      <c r="C8" s="12"/>
      <c r="D8" s="13">
        <v>1</v>
      </c>
      <c r="E8" s="7">
        <v>1</v>
      </c>
      <c r="F8" s="29">
        <v>1500</v>
      </c>
      <c r="G8" s="9">
        <f t="shared" si="1"/>
        <v>1500</v>
      </c>
    </row>
    <row r="9" spans="1:7" s="5" customFormat="1" x14ac:dyDescent="0.25">
      <c r="A9" s="11">
        <v>4</v>
      </c>
      <c r="B9" s="22" t="s">
        <v>9</v>
      </c>
      <c r="C9" s="12"/>
      <c r="D9" s="13">
        <v>1</v>
      </c>
      <c r="E9" s="7">
        <v>1</v>
      </c>
      <c r="F9" s="29">
        <v>1500</v>
      </c>
      <c r="G9" s="9">
        <f t="shared" si="1"/>
        <v>1500</v>
      </c>
    </row>
    <row r="10" spans="1:7" s="5" customFormat="1" ht="30" x14ac:dyDescent="0.25">
      <c r="A10" s="11">
        <v>5</v>
      </c>
      <c r="B10" s="22" t="s">
        <v>10</v>
      </c>
      <c r="C10" s="12"/>
      <c r="D10" s="13">
        <v>1</v>
      </c>
      <c r="E10" s="7">
        <v>1</v>
      </c>
      <c r="F10" s="29">
        <v>1500</v>
      </c>
      <c r="G10" s="9">
        <f>E10*F10</f>
        <v>1500</v>
      </c>
    </row>
    <row r="11" spans="1:7" s="5" customFormat="1" x14ac:dyDescent="0.25">
      <c r="A11" s="23"/>
      <c r="B11" s="15" t="s">
        <v>13</v>
      </c>
      <c r="C11" s="24"/>
      <c r="D11" s="23"/>
      <c r="E11" s="25"/>
      <c r="F11" s="24"/>
      <c r="G11" s="26"/>
    </row>
    <row r="12" spans="1:7" s="5" customFormat="1" x14ac:dyDescent="0.25">
      <c r="A12" s="11">
        <v>7</v>
      </c>
      <c r="B12" s="27" t="s">
        <v>14</v>
      </c>
      <c r="C12" s="12"/>
      <c r="D12" s="13">
        <v>1</v>
      </c>
      <c r="E12" s="7">
        <v>3</v>
      </c>
      <c r="F12" s="30">
        <v>3050</v>
      </c>
      <c r="G12" s="9">
        <f t="shared" ref="G12:G17" si="2">E12*F12</f>
        <v>9150</v>
      </c>
    </row>
    <row r="13" spans="1:7" s="5" customFormat="1" x14ac:dyDescent="0.25">
      <c r="A13" s="11">
        <v>8</v>
      </c>
      <c r="B13" s="27" t="s">
        <v>15</v>
      </c>
      <c r="C13" s="12"/>
      <c r="D13" s="13">
        <v>1</v>
      </c>
      <c r="E13" s="7">
        <v>3</v>
      </c>
      <c r="F13" s="30">
        <v>2440</v>
      </c>
      <c r="G13" s="9">
        <f t="shared" si="2"/>
        <v>7320</v>
      </c>
    </row>
    <row r="14" spans="1:7" s="5" customFormat="1" x14ac:dyDescent="0.25">
      <c r="A14" s="11">
        <v>9</v>
      </c>
      <c r="B14" s="27" t="s">
        <v>16</v>
      </c>
      <c r="C14" s="12"/>
      <c r="D14" s="13">
        <v>1</v>
      </c>
      <c r="E14" s="7">
        <v>3</v>
      </c>
      <c r="F14" s="30">
        <v>2000</v>
      </c>
      <c r="G14" s="9">
        <f t="shared" si="2"/>
        <v>6000</v>
      </c>
    </row>
    <row r="15" spans="1:7" x14ac:dyDescent="0.25">
      <c r="A15" s="11">
        <v>2</v>
      </c>
      <c r="B15" s="27" t="s">
        <v>17</v>
      </c>
      <c r="C15" s="12"/>
      <c r="D15" s="13">
        <v>1</v>
      </c>
      <c r="E15" s="7">
        <v>3</v>
      </c>
      <c r="F15" s="30">
        <v>4204</v>
      </c>
      <c r="G15" s="9">
        <f t="shared" si="2"/>
        <v>12612</v>
      </c>
    </row>
    <row r="16" spans="1:7" x14ac:dyDescent="0.25">
      <c r="A16" s="11">
        <v>3</v>
      </c>
      <c r="B16" s="27" t="s">
        <v>18</v>
      </c>
      <c r="C16" s="12"/>
      <c r="D16" s="13">
        <v>1</v>
      </c>
      <c r="E16" s="7">
        <v>3</v>
      </c>
      <c r="F16" s="30">
        <v>1830</v>
      </c>
      <c r="G16" s="9">
        <f t="shared" si="2"/>
        <v>5490</v>
      </c>
    </row>
    <row r="17" spans="1:7" s="5" customFormat="1" x14ac:dyDescent="0.25">
      <c r="A17" s="11">
        <v>4</v>
      </c>
      <c r="B17" s="27" t="s">
        <v>19</v>
      </c>
      <c r="C17" s="12"/>
      <c r="D17" s="13">
        <v>1</v>
      </c>
      <c r="E17" s="7">
        <v>3</v>
      </c>
      <c r="F17" s="30">
        <v>1830</v>
      </c>
      <c r="G17" s="9">
        <f t="shared" si="2"/>
        <v>5490</v>
      </c>
    </row>
    <row r="18" spans="1:7" s="5" customFormat="1" x14ac:dyDescent="0.25">
      <c r="A18" s="11">
        <v>5</v>
      </c>
      <c r="B18" s="27" t="s">
        <v>20</v>
      </c>
      <c r="C18" s="12"/>
      <c r="D18" s="13">
        <v>1</v>
      </c>
      <c r="E18" s="7">
        <v>3</v>
      </c>
      <c r="F18" s="30">
        <v>1891.8</v>
      </c>
      <c r="G18" s="9">
        <f>E18*F18</f>
        <v>5675.4</v>
      </c>
    </row>
    <row r="19" spans="1:7" s="5" customFormat="1" x14ac:dyDescent="0.25">
      <c r="A19" s="11">
        <v>6</v>
      </c>
      <c r="B19" s="27" t="s">
        <v>21</v>
      </c>
      <c r="C19" s="12"/>
      <c r="D19" s="13">
        <v>1</v>
      </c>
      <c r="E19" s="7">
        <v>3</v>
      </c>
      <c r="F19" s="30">
        <v>1830</v>
      </c>
      <c r="G19" s="9">
        <f t="shared" ref="G19:G25" si="3">E19*F19</f>
        <v>5490</v>
      </c>
    </row>
    <row r="20" spans="1:7" s="5" customFormat="1" x14ac:dyDescent="0.25">
      <c r="A20" s="11">
        <v>7</v>
      </c>
      <c r="B20" s="27" t="s">
        <v>22</v>
      </c>
      <c r="C20" s="12"/>
      <c r="D20" s="13">
        <v>1</v>
      </c>
      <c r="E20" s="7">
        <v>3</v>
      </c>
      <c r="F20" s="30">
        <v>2000</v>
      </c>
      <c r="G20" s="9">
        <f t="shared" si="3"/>
        <v>6000</v>
      </c>
    </row>
    <row r="21" spans="1:7" s="5" customFormat="1" x14ac:dyDescent="0.25">
      <c r="A21" s="11">
        <v>8</v>
      </c>
      <c r="B21" s="27" t="s">
        <v>23</v>
      </c>
      <c r="C21" s="12"/>
      <c r="D21" s="13">
        <v>1</v>
      </c>
      <c r="E21" s="7">
        <v>3</v>
      </c>
      <c r="F21" s="30">
        <v>2942.8</v>
      </c>
      <c r="G21" s="9">
        <f t="shared" si="3"/>
        <v>8828.4000000000015</v>
      </c>
    </row>
    <row r="22" spans="1:7" s="5" customFormat="1" x14ac:dyDescent="0.25">
      <c r="A22" s="11">
        <v>9</v>
      </c>
      <c r="B22" s="27" t="s">
        <v>24</v>
      </c>
      <c r="C22" s="12"/>
      <c r="D22" s="13">
        <v>1</v>
      </c>
      <c r="E22" s="7">
        <v>3</v>
      </c>
      <c r="F22" s="30">
        <v>3000</v>
      </c>
      <c r="G22" s="9">
        <f t="shared" si="3"/>
        <v>9000</v>
      </c>
    </row>
    <row r="23" spans="1:7" x14ac:dyDescent="0.25">
      <c r="A23" s="11">
        <v>2</v>
      </c>
      <c r="B23" s="27" t="s">
        <v>25</v>
      </c>
      <c r="C23" s="12"/>
      <c r="D23" s="13">
        <v>1</v>
      </c>
      <c r="E23" s="7">
        <v>3</v>
      </c>
      <c r="F23" s="30">
        <v>3050</v>
      </c>
      <c r="G23" s="9">
        <f t="shared" si="3"/>
        <v>9150</v>
      </c>
    </row>
    <row r="24" spans="1:7" x14ac:dyDescent="0.25">
      <c r="A24" s="11">
        <v>3</v>
      </c>
      <c r="B24" s="27" t="s">
        <v>26</v>
      </c>
      <c r="C24" s="12"/>
      <c r="D24" s="13">
        <v>1</v>
      </c>
      <c r="E24" s="7">
        <v>3</v>
      </c>
      <c r="F24" s="30">
        <v>2000</v>
      </c>
      <c r="G24" s="9">
        <f t="shared" si="3"/>
        <v>6000</v>
      </c>
    </row>
    <row r="25" spans="1:7" s="5" customFormat="1" x14ac:dyDescent="0.25">
      <c r="A25" s="11">
        <v>4</v>
      </c>
      <c r="B25" s="27" t="s">
        <v>27</v>
      </c>
      <c r="C25" s="12"/>
      <c r="D25" s="13">
        <v>1</v>
      </c>
      <c r="E25" s="7">
        <v>3</v>
      </c>
      <c r="F25" s="30">
        <v>2500</v>
      </c>
      <c r="G25" s="9">
        <f t="shared" si="3"/>
        <v>7500</v>
      </c>
    </row>
    <row r="26" spans="1:7" s="5" customFormat="1" x14ac:dyDescent="0.25">
      <c r="A26" s="11">
        <v>5</v>
      </c>
      <c r="B26" s="27" t="s">
        <v>28</v>
      </c>
      <c r="C26" s="12"/>
      <c r="D26" s="13">
        <v>1</v>
      </c>
      <c r="E26" s="7">
        <v>3</v>
      </c>
      <c r="F26" s="30">
        <v>1891.8</v>
      </c>
      <c r="G26" s="9">
        <f>E26*F26</f>
        <v>5675.4</v>
      </c>
    </row>
    <row r="27" spans="1:7" s="5" customFormat="1" x14ac:dyDescent="0.25">
      <c r="A27" s="11">
        <v>6</v>
      </c>
      <c r="B27" s="27" t="s">
        <v>29</v>
      </c>
      <c r="C27" s="12"/>
      <c r="D27" s="13">
        <v>1</v>
      </c>
      <c r="E27" s="7">
        <v>3</v>
      </c>
      <c r="F27" s="30">
        <v>1500</v>
      </c>
      <c r="G27" s="9">
        <f t="shared" ref="G27:G33" si="4">E27*F27</f>
        <v>4500</v>
      </c>
    </row>
    <row r="28" spans="1:7" s="5" customFormat="1" x14ac:dyDescent="0.25">
      <c r="A28" s="11">
        <v>7</v>
      </c>
      <c r="B28" s="27" t="s">
        <v>30</v>
      </c>
      <c r="C28" s="12"/>
      <c r="D28" s="13">
        <v>1</v>
      </c>
      <c r="E28" s="7">
        <v>4</v>
      </c>
      <c r="F28" s="30">
        <v>1500</v>
      </c>
      <c r="G28" s="9">
        <f t="shared" si="4"/>
        <v>6000</v>
      </c>
    </row>
    <row r="29" spans="1:7" s="5" customFormat="1" x14ac:dyDescent="0.25">
      <c r="A29" s="23"/>
      <c r="B29" s="15" t="s">
        <v>31</v>
      </c>
      <c r="C29" s="24"/>
      <c r="D29" s="23"/>
      <c r="E29" s="25"/>
      <c r="F29" s="24"/>
      <c r="G29" s="26"/>
    </row>
    <row r="30" spans="1:7" s="5" customFormat="1" x14ac:dyDescent="0.25">
      <c r="A30" s="11">
        <v>9</v>
      </c>
      <c r="B30" s="22" t="s">
        <v>32</v>
      </c>
      <c r="C30" s="12"/>
      <c r="D30" s="13">
        <v>1</v>
      </c>
      <c r="E30" s="7">
        <v>3</v>
      </c>
      <c r="F30" s="30">
        <v>3660</v>
      </c>
      <c r="G30" s="9">
        <f t="shared" si="4"/>
        <v>10980</v>
      </c>
    </row>
    <row r="31" spans="1:7" x14ac:dyDescent="0.25">
      <c r="A31" s="11">
        <v>2</v>
      </c>
      <c r="B31" s="22" t="s">
        <v>33</v>
      </c>
      <c r="C31" s="12"/>
      <c r="D31" s="13">
        <v>1</v>
      </c>
      <c r="E31" s="7">
        <v>3</v>
      </c>
      <c r="F31" s="30">
        <v>2500</v>
      </c>
      <c r="G31" s="9">
        <f t="shared" si="4"/>
        <v>7500</v>
      </c>
    </row>
    <row r="32" spans="1:7" x14ac:dyDescent="0.25">
      <c r="A32" s="11">
        <v>3</v>
      </c>
      <c r="B32" s="22" t="s">
        <v>34</v>
      </c>
      <c r="C32" s="12"/>
      <c r="D32" s="13">
        <v>1</v>
      </c>
      <c r="E32" s="7">
        <v>3</v>
      </c>
      <c r="F32" s="30">
        <v>4000</v>
      </c>
      <c r="G32" s="9">
        <f t="shared" si="4"/>
        <v>12000</v>
      </c>
    </row>
    <row r="33" spans="1:7" s="5" customFormat="1" x14ac:dyDescent="0.25">
      <c r="A33" s="11">
        <v>4</v>
      </c>
      <c r="B33" s="22" t="s">
        <v>21</v>
      </c>
      <c r="C33" s="12"/>
      <c r="D33" s="13">
        <v>1</v>
      </c>
      <c r="E33" s="7">
        <v>3</v>
      </c>
      <c r="F33" s="30">
        <v>3904</v>
      </c>
      <c r="G33" s="9">
        <f t="shared" si="4"/>
        <v>11712</v>
      </c>
    </row>
    <row r="34" spans="1:7" s="5" customFormat="1" x14ac:dyDescent="0.25">
      <c r="A34" s="11">
        <v>5</v>
      </c>
      <c r="B34" s="22" t="s">
        <v>35</v>
      </c>
      <c r="C34" s="12"/>
      <c r="D34" s="13">
        <v>1</v>
      </c>
      <c r="E34" s="7">
        <v>3</v>
      </c>
      <c r="F34" s="30">
        <v>4000</v>
      </c>
      <c r="G34" s="9">
        <f>E34*F34</f>
        <v>12000</v>
      </c>
    </row>
    <row r="35" spans="1:7" s="5" customFormat="1" x14ac:dyDescent="0.25">
      <c r="A35" s="11">
        <v>6</v>
      </c>
      <c r="B35" s="22" t="s">
        <v>36</v>
      </c>
      <c r="C35" s="12"/>
      <c r="D35" s="13">
        <v>1</v>
      </c>
      <c r="E35" s="7">
        <v>3</v>
      </c>
      <c r="F35" s="30">
        <v>2440</v>
      </c>
      <c r="G35" s="9">
        <f t="shared" ref="G35:G38" si="5">E35*F35</f>
        <v>7320</v>
      </c>
    </row>
    <row r="36" spans="1:7" s="5" customFormat="1" x14ac:dyDescent="0.25">
      <c r="A36" s="11">
        <v>7</v>
      </c>
      <c r="B36" s="22" t="s">
        <v>37</v>
      </c>
      <c r="C36" s="12"/>
      <c r="D36" s="13">
        <v>1</v>
      </c>
      <c r="E36" s="7">
        <v>2</v>
      </c>
      <c r="F36" s="30">
        <v>5000</v>
      </c>
      <c r="G36" s="9">
        <f t="shared" si="5"/>
        <v>10000</v>
      </c>
    </row>
    <row r="37" spans="1:7" s="5" customFormat="1" x14ac:dyDescent="0.25">
      <c r="A37" s="11">
        <v>8</v>
      </c>
      <c r="B37" s="22" t="s">
        <v>38</v>
      </c>
      <c r="C37" s="12"/>
      <c r="D37" s="13">
        <v>1</v>
      </c>
      <c r="E37" s="7">
        <v>3</v>
      </c>
      <c r="F37" s="30">
        <v>2995.35</v>
      </c>
      <c r="G37" s="9">
        <f t="shared" si="5"/>
        <v>8986.0499999999993</v>
      </c>
    </row>
    <row r="38" spans="1:7" s="5" customFormat="1" x14ac:dyDescent="0.25">
      <c r="A38" s="11">
        <v>9</v>
      </c>
      <c r="B38" s="22" t="s">
        <v>39</v>
      </c>
      <c r="C38" s="12"/>
      <c r="D38" s="13">
        <v>1</v>
      </c>
      <c r="E38" s="7">
        <v>3</v>
      </c>
      <c r="F38" s="30">
        <v>2995.35</v>
      </c>
      <c r="G38" s="9">
        <f t="shared" si="5"/>
        <v>8986.0499999999993</v>
      </c>
    </row>
    <row r="39" spans="1:7" x14ac:dyDescent="0.25">
      <c r="A39" s="11">
        <v>2</v>
      </c>
      <c r="B39" s="22" t="s">
        <v>40</v>
      </c>
      <c r="C39" s="12"/>
      <c r="D39" s="13">
        <v>1</v>
      </c>
      <c r="E39" s="7">
        <v>3</v>
      </c>
      <c r="F39" s="30">
        <v>2000</v>
      </c>
      <c r="G39" s="9">
        <f t="shared" si="0"/>
        <v>6000</v>
      </c>
    </row>
    <row r="40" spans="1:7" x14ac:dyDescent="0.25">
      <c r="A40" s="11">
        <v>3</v>
      </c>
      <c r="B40" s="22" t="s">
        <v>41</v>
      </c>
      <c r="C40" s="12"/>
      <c r="D40" s="13">
        <v>1</v>
      </c>
      <c r="E40" s="7">
        <v>3</v>
      </c>
      <c r="F40" s="30">
        <v>3000</v>
      </c>
      <c r="G40" s="9">
        <f t="shared" si="0"/>
        <v>9000</v>
      </c>
    </row>
    <row r="41" spans="1:7" s="5" customFormat="1" x14ac:dyDescent="0.25">
      <c r="A41" s="11">
        <v>4</v>
      </c>
      <c r="B41" s="22" t="s">
        <v>42</v>
      </c>
      <c r="C41" s="12"/>
      <c r="D41" s="13">
        <v>1</v>
      </c>
      <c r="E41" s="7">
        <v>3</v>
      </c>
      <c r="F41" s="30">
        <v>3000</v>
      </c>
      <c r="G41" s="9">
        <f t="shared" si="0"/>
        <v>9000</v>
      </c>
    </row>
    <row r="42" spans="1:7" s="5" customFormat="1" x14ac:dyDescent="0.25">
      <c r="A42" s="11">
        <v>5</v>
      </c>
      <c r="B42" s="22" t="s">
        <v>43</v>
      </c>
      <c r="C42" s="12"/>
      <c r="D42" s="13">
        <v>1</v>
      </c>
      <c r="E42" s="7">
        <v>3</v>
      </c>
      <c r="F42" s="30">
        <v>4000</v>
      </c>
      <c r="G42" s="9">
        <f>E42*F42</f>
        <v>12000</v>
      </c>
    </row>
    <row r="43" spans="1:7" s="5" customFormat="1" x14ac:dyDescent="0.25">
      <c r="A43" s="11">
        <v>6</v>
      </c>
      <c r="B43" s="22" t="s">
        <v>44</v>
      </c>
      <c r="C43" s="12"/>
      <c r="D43" s="13">
        <v>1</v>
      </c>
      <c r="E43" s="7">
        <v>3</v>
      </c>
      <c r="F43" s="30">
        <v>3843</v>
      </c>
      <c r="G43" s="9">
        <f t="shared" ref="G43:G49" si="6">E43*F43</f>
        <v>11529</v>
      </c>
    </row>
    <row r="44" spans="1:7" s="5" customFormat="1" x14ac:dyDescent="0.25">
      <c r="A44" s="11">
        <v>7</v>
      </c>
      <c r="B44" s="22" t="s">
        <v>45</v>
      </c>
      <c r="C44" s="12"/>
      <c r="D44" s="13">
        <v>1</v>
      </c>
      <c r="E44" s="7">
        <v>3</v>
      </c>
      <c r="F44" s="30">
        <v>3538</v>
      </c>
      <c r="G44" s="9">
        <f t="shared" si="6"/>
        <v>10614</v>
      </c>
    </row>
    <row r="45" spans="1:7" s="5" customFormat="1" x14ac:dyDescent="0.25">
      <c r="A45" s="11">
        <v>8</v>
      </c>
      <c r="B45" s="22" t="s">
        <v>46</v>
      </c>
      <c r="C45" s="12"/>
      <c r="D45" s="13">
        <v>1</v>
      </c>
      <c r="E45" s="7">
        <v>3</v>
      </c>
      <c r="F45" s="30">
        <v>2000</v>
      </c>
      <c r="G45" s="9">
        <f t="shared" si="6"/>
        <v>6000</v>
      </c>
    </row>
    <row r="46" spans="1:7" s="5" customFormat="1" x14ac:dyDescent="0.25">
      <c r="A46" s="11">
        <v>9</v>
      </c>
      <c r="B46" s="22" t="s">
        <v>47</v>
      </c>
      <c r="C46" s="12"/>
      <c r="D46" s="13">
        <v>1</v>
      </c>
      <c r="E46" s="7">
        <v>2</v>
      </c>
      <c r="F46" s="30">
        <v>2000</v>
      </c>
      <c r="G46" s="9">
        <f t="shared" si="6"/>
        <v>4000</v>
      </c>
    </row>
    <row r="47" spans="1:7" x14ac:dyDescent="0.25">
      <c r="A47" s="23"/>
      <c r="B47" s="15" t="s">
        <v>48</v>
      </c>
      <c r="C47" s="24"/>
      <c r="D47" s="23"/>
      <c r="E47" s="25"/>
      <c r="F47" s="24"/>
      <c r="G47" s="26"/>
    </row>
    <row r="48" spans="1:7" x14ac:dyDescent="0.25">
      <c r="A48" s="11">
        <v>3</v>
      </c>
      <c r="B48" s="27" t="s">
        <v>49</v>
      </c>
      <c r="C48" s="12"/>
      <c r="D48" s="13">
        <v>1</v>
      </c>
      <c r="E48" s="7">
        <v>1</v>
      </c>
      <c r="F48" s="30">
        <v>3050</v>
      </c>
      <c r="G48" s="9">
        <f t="shared" si="6"/>
        <v>3050</v>
      </c>
    </row>
    <row r="49" spans="1:7" s="5" customFormat="1" x14ac:dyDescent="0.25">
      <c r="A49" s="11">
        <v>4</v>
      </c>
      <c r="B49" s="27" t="s">
        <v>50</v>
      </c>
      <c r="C49" s="12"/>
      <c r="D49" s="13">
        <v>1</v>
      </c>
      <c r="E49" s="7">
        <v>1</v>
      </c>
      <c r="F49" s="30">
        <v>3700</v>
      </c>
      <c r="G49" s="9">
        <f t="shared" si="6"/>
        <v>3700</v>
      </c>
    </row>
    <row r="50" spans="1:7" s="5" customFormat="1" x14ac:dyDescent="0.25">
      <c r="A50" s="11">
        <v>5</v>
      </c>
      <c r="B50" s="27" t="s">
        <v>51</v>
      </c>
      <c r="C50" s="12"/>
      <c r="D50" s="13">
        <v>1</v>
      </c>
      <c r="E50" s="7">
        <v>1</v>
      </c>
      <c r="F50" s="30">
        <v>3900</v>
      </c>
      <c r="G50" s="9">
        <f>E50*F50</f>
        <v>3900</v>
      </c>
    </row>
    <row r="51" spans="1:7" s="5" customFormat="1" x14ac:dyDescent="0.25">
      <c r="A51" s="11">
        <v>6</v>
      </c>
      <c r="B51" s="27" t="s">
        <v>52</v>
      </c>
      <c r="C51" s="12"/>
      <c r="D51" s="13">
        <v>1</v>
      </c>
      <c r="E51" s="7">
        <v>1</v>
      </c>
      <c r="F51" s="30">
        <v>4100</v>
      </c>
      <c r="G51" s="9">
        <f t="shared" ref="G51:G54" si="7">E51*F51</f>
        <v>4100</v>
      </c>
    </row>
    <row r="52" spans="1:7" s="5" customFormat="1" x14ac:dyDescent="0.25">
      <c r="A52" s="11">
        <v>7</v>
      </c>
      <c r="B52" s="27" t="s">
        <v>53</v>
      </c>
      <c r="C52" s="12"/>
      <c r="D52" s="13">
        <v>1</v>
      </c>
      <c r="E52" s="7">
        <v>2</v>
      </c>
      <c r="F52" s="30">
        <v>4700</v>
      </c>
      <c r="G52" s="9">
        <f t="shared" si="7"/>
        <v>9400</v>
      </c>
    </row>
    <row r="53" spans="1:7" s="5" customFormat="1" x14ac:dyDescent="0.25">
      <c r="A53" s="23"/>
      <c r="B53" s="15" t="s">
        <v>54</v>
      </c>
      <c r="C53" s="24"/>
      <c r="D53" s="23"/>
      <c r="E53" s="25"/>
      <c r="F53" s="24"/>
      <c r="G53" s="26"/>
    </row>
    <row r="54" spans="1:7" s="5" customFormat="1" x14ac:dyDescent="0.25">
      <c r="A54" s="11">
        <v>9</v>
      </c>
      <c r="B54" s="27" t="s">
        <v>55</v>
      </c>
      <c r="C54" s="12"/>
      <c r="D54" s="13">
        <v>1</v>
      </c>
      <c r="E54" s="7">
        <v>1</v>
      </c>
      <c r="F54" s="30">
        <v>1765.68</v>
      </c>
      <c r="G54" s="9">
        <f t="shared" si="7"/>
        <v>1765.68</v>
      </c>
    </row>
    <row r="55" spans="1:7" x14ac:dyDescent="0.25">
      <c r="A55" s="11">
        <v>2</v>
      </c>
      <c r="B55" s="27" t="s">
        <v>26</v>
      </c>
      <c r="C55" s="12"/>
      <c r="D55" s="13">
        <v>1</v>
      </c>
      <c r="E55" s="7">
        <v>2</v>
      </c>
      <c r="F55" s="30">
        <v>2270.16</v>
      </c>
      <c r="G55" s="9">
        <f t="shared" ref="G55:G57" si="8">E55*F55</f>
        <v>4540.32</v>
      </c>
    </row>
    <row r="56" spans="1:7" x14ac:dyDescent="0.25">
      <c r="A56" s="11">
        <v>3</v>
      </c>
      <c r="B56" s="27" t="s">
        <v>56</v>
      </c>
      <c r="C56" s="12"/>
      <c r="D56" s="13">
        <v>1</v>
      </c>
      <c r="E56" s="7">
        <v>2</v>
      </c>
      <c r="F56" s="30">
        <v>2017.92</v>
      </c>
      <c r="G56" s="9">
        <f t="shared" si="8"/>
        <v>4035.84</v>
      </c>
    </row>
    <row r="57" spans="1:7" s="5" customFormat="1" x14ac:dyDescent="0.25">
      <c r="A57" s="11">
        <v>4</v>
      </c>
      <c r="B57" s="27" t="s">
        <v>57</v>
      </c>
      <c r="C57" s="12"/>
      <c r="D57" s="13">
        <v>1</v>
      </c>
      <c r="E57" s="7">
        <v>1</v>
      </c>
      <c r="F57" s="30">
        <v>1891.8</v>
      </c>
      <c r="G57" s="9">
        <f t="shared" si="8"/>
        <v>1891.8</v>
      </c>
    </row>
    <row r="58" spans="1:7" s="5" customFormat="1" x14ac:dyDescent="0.25">
      <c r="A58" s="11">
        <v>5</v>
      </c>
      <c r="B58" s="27" t="s">
        <v>58</v>
      </c>
      <c r="C58" s="12"/>
      <c r="D58" s="13">
        <v>1</v>
      </c>
      <c r="E58" s="7">
        <v>1</v>
      </c>
      <c r="F58" s="30">
        <v>2270.16</v>
      </c>
      <c r="G58" s="9">
        <f>E58*F58</f>
        <v>2270.16</v>
      </c>
    </row>
    <row r="59" spans="1:7" s="5" customFormat="1" x14ac:dyDescent="0.25">
      <c r="A59" s="11">
        <v>6</v>
      </c>
      <c r="B59" s="27" t="s">
        <v>59</v>
      </c>
      <c r="C59" s="12"/>
      <c r="D59" s="13">
        <v>1</v>
      </c>
      <c r="E59" s="7">
        <v>2</v>
      </c>
      <c r="F59" s="30">
        <v>2144.04</v>
      </c>
      <c r="G59" s="9">
        <f t="shared" ref="G59:G62" si="9">E59*F59</f>
        <v>4288.08</v>
      </c>
    </row>
    <row r="60" spans="1:7" s="5" customFormat="1" x14ac:dyDescent="0.25">
      <c r="A60" s="11">
        <v>7</v>
      </c>
      <c r="B60" s="27" t="s">
        <v>60</v>
      </c>
      <c r="C60" s="12"/>
      <c r="D60" s="13">
        <v>1</v>
      </c>
      <c r="E60" s="7">
        <v>1</v>
      </c>
      <c r="F60" s="30">
        <v>2144.04</v>
      </c>
      <c r="G60" s="9">
        <f t="shared" si="9"/>
        <v>2144.04</v>
      </c>
    </row>
    <row r="61" spans="1:7" s="5" customFormat="1" x14ac:dyDescent="0.25">
      <c r="A61" s="11">
        <v>8</v>
      </c>
      <c r="B61" s="27" t="s">
        <v>61</v>
      </c>
      <c r="C61" s="12"/>
      <c r="D61" s="13">
        <v>1</v>
      </c>
      <c r="E61" s="7">
        <v>1</v>
      </c>
      <c r="F61" s="30">
        <v>2396.2800000000002</v>
      </c>
      <c r="G61" s="9">
        <f t="shared" si="9"/>
        <v>2396.2800000000002</v>
      </c>
    </row>
    <row r="62" spans="1:7" s="5" customFormat="1" x14ac:dyDescent="0.25">
      <c r="A62" s="11">
        <v>9</v>
      </c>
      <c r="B62" s="27" t="s">
        <v>62</v>
      </c>
      <c r="C62" s="12"/>
      <c r="D62" s="13">
        <v>1</v>
      </c>
      <c r="E62" s="7">
        <v>1</v>
      </c>
      <c r="F62" s="30">
        <v>2000</v>
      </c>
      <c r="G62" s="9">
        <f t="shared" si="9"/>
        <v>2000</v>
      </c>
    </row>
    <row r="63" spans="1:7" x14ac:dyDescent="0.25">
      <c r="A63" s="23"/>
      <c r="B63" s="15" t="s">
        <v>63</v>
      </c>
      <c r="C63" s="24"/>
      <c r="D63" s="23"/>
      <c r="E63" s="25"/>
      <c r="F63" s="24"/>
      <c r="G63" s="26"/>
    </row>
    <row r="64" spans="1:7" x14ac:dyDescent="0.25">
      <c r="A64" s="11">
        <v>3</v>
      </c>
      <c r="B64" s="22" t="s">
        <v>64</v>
      </c>
      <c r="C64" s="12"/>
      <c r="D64" s="13">
        <v>1</v>
      </c>
      <c r="E64" s="7">
        <v>2</v>
      </c>
      <c r="F64" s="30">
        <v>1830</v>
      </c>
      <c r="G64" s="9">
        <f t="shared" si="0"/>
        <v>3660</v>
      </c>
    </row>
    <row r="65" spans="1:10" s="5" customFormat="1" x14ac:dyDescent="0.25">
      <c r="A65" s="11">
        <v>4</v>
      </c>
      <c r="B65" s="22" t="s">
        <v>65</v>
      </c>
      <c r="C65" s="12"/>
      <c r="D65" s="13">
        <v>1</v>
      </c>
      <c r="E65" s="7">
        <v>2</v>
      </c>
      <c r="F65" s="30">
        <v>3050</v>
      </c>
      <c r="G65" s="9">
        <f t="shared" si="0"/>
        <v>6100</v>
      </c>
    </row>
    <row r="66" spans="1:10" s="5" customFormat="1" x14ac:dyDescent="0.25">
      <c r="A66" s="11">
        <v>5</v>
      </c>
      <c r="B66" s="22" t="s">
        <v>66</v>
      </c>
      <c r="C66" s="12"/>
      <c r="D66" s="13">
        <v>1</v>
      </c>
      <c r="E66" s="7">
        <v>1</v>
      </c>
      <c r="F66" s="30">
        <v>4270</v>
      </c>
      <c r="G66" s="9">
        <f>E66*F66</f>
        <v>4270</v>
      </c>
    </row>
    <row r="67" spans="1:10" s="5" customFormat="1" x14ac:dyDescent="0.25">
      <c r="A67" s="11">
        <v>6</v>
      </c>
      <c r="B67" s="22" t="s">
        <v>67</v>
      </c>
      <c r="C67" s="12"/>
      <c r="D67" s="13">
        <v>1</v>
      </c>
      <c r="E67" s="7">
        <v>2</v>
      </c>
      <c r="F67" s="30">
        <v>4270</v>
      </c>
      <c r="G67" s="9">
        <f t="shared" si="0"/>
        <v>8540</v>
      </c>
    </row>
    <row r="68" spans="1:10" s="5" customFormat="1" x14ac:dyDescent="0.25">
      <c r="A68" s="11">
        <v>7</v>
      </c>
      <c r="B68" s="22" t="s">
        <v>68</v>
      </c>
      <c r="C68" s="12"/>
      <c r="D68" s="13">
        <v>1</v>
      </c>
      <c r="E68" s="7">
        <v>2</v>
      </c>
      <c r="F68" s="30">
        <v>1830</v>
      </c>
      <c r="G68" s="9">
        <f t="shared" si="0"/>
        <v>3660</v>
      </c>
    </row>
    <row r="69" spans="1:10" s="5" customFormat="1" x14ac:dyDescent="0.25">
      <c r="A69" s="11">
        <v>8</v>
      </c>
      <c r="B69" s="28" t="s">
        <v>69</v>
      </c>
      <c r="C69" s="12"/>
      <c r="D69" s="13">
        <v>1</v>
      </c>
      <c r="E69" s="7">
        <v>2</v>
      </c>
      <c r="F69" s="30">
        <v>3678.5</v>
      </c>
      <c r="G69" s="9">
        <f t="shared" ref="G69" si="10">E69*F69</f>
        <v>7357</v>
      </c>
    </row>
    <row r="70" spans="1:10" s="5" customFormat="1" ht="31.5" customHeight="1" x14ac:dyDescent="0.25">
      <c r="A70" s="33" t="s">
        <v>2</v>
      </c>
      <c r="B70" s="33"/>
      <c r="C70" s="33"/>
      <c r="D70" s="33"/>
      <c r="E70" s="33"/>
      <c r="F70" s="33"/>
      <c r="G70" s="18">
        <f>SUM(G6:G69)</f>
        <v>415000</v>
      </c>
      <c r="I70" s="14"/>
      <c r="J70" s="14"/>
    </row>
    <row r="71" spans="1:10" s="5" customFormat="1" x14ac:dyDescent="0.25">
      <c r="A71" s="7"/>
      <c r="B71" s="19"/>
      <c r="C71" s="7"/>
      <c r="D71" s="7"/>
      <c r="E71" s="7"/>
      <c r="F71" s="7"/>
      <c r="G71" s="7"/>
    </row>
    <row r="72" spans="1:10" x14ac:dyDescent="0.25">
      <c r="A72" s="20"/>
      <c r="B72" s="21" t="s">
        <v>71</v>
      </c>
      <c r="C72" s="7"/>
      <c r="D72" s="7"/>
      <c r="E72" s="20" t="s">
        <v>72</v>
      </c>
      <c r="F72" s="7"/>
      <c r="G72" s="20"/>
    </row>
  </sheetData>
  <mergeCells count="4">
    <mergeCell ref="A5:B5"/>
    <mergeCell ref="B3:G3"/>
    <mergeCell ref="A70:F70"/>
    <mergeCell ref="F1:G1"/>
  </mergeCells>
  <pageMargins left="0.70866141732283472" right="0.70866141732283472" top="0.74803149606299213" bottom="0.74803149606299213" header="0.31496062992125984" footer="0.31496062992125984"/>
  <pageSetup paperSize="9" scale="68" orientation="landscape" horizontalDpi="300" verticalDpi="300" r:id="rId1"/>
  <rowBreaks count="1" manualBreakCount="1">
    <brk id="7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Ковальцова Елена Павловна</dc:creator>
  <cp:lastModifiedBy>Малахова Юлия Сергеевна</cp:lastModifiedBy>
  <cp:lastPrinted>2024-04-02T13:51:09Z</cp:lastPrinted>
  <dcterms:created xsi:type="dcterms:W3CDTF">2023-11-16T05:24:10Z</dcterms:created>
  <dcterms:modified xsi:type="dcterms:W3CDTF">2026-04-14T11:04:49Z</dcterms:modified>
</cp:coreProperties>
</file>